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261E5469-EDD1-422E-A044-768B803644F3}" xr6:coauthVersionLast="47" xr6:coauthVersionMax="47" xr10:uidLastSave="{00000000-0000-0000-0000-000000000000}"/>
  <bookViews>
    <workbookView xWindow="40290" yWindow="4395" windowWidth="33000" windowHeight="14445" tabRatio="632" firstSheet="44" activeTab="4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Standing Facilities" sheetId="12" r:id="rId50"/>
    <sheet name="Exceed Reserves" sheetId="2" r:id="rId5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4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1" i="143" l="1"/>
  <c r="Y20" i="143"/>
  <c r="D21" i="143" l="1"/>
  <c r="Q19" i="143"/>
  <c r="Q16" i="143"/>
  <c r="Q15" i="143"/>
  <c r="Y14" i="143"/>
  <c r="Q14" i="143"/>
  <c r="D14" i="143"/>
  <c r="Q12" i="143"/>
  <c r="Y8" i="143"/>
  <c r="Q8" i="143"/>
  <c r="Q7" i="143" l="1"/>
  <c r="E243" i="2"/>
  <c r="D243" i="2" l="1"/>
  <c r="D7" i="143"/>
  <c r="S61" i="142"/>
  <c r="Q61" i="142"/>
  <c r="G62" i="142"/>
  <c r="G61" i="142"/>
  <c r="Q58" i="142" l="1"/>
  <c r="G48" i="143" l="1"/>
  <c r="G47" i="143"/>
  <c r="G46" i="143"/>
  <c r="G7" i="143" s="1"/>
  <c r="K41" i="143"/>
  <c r="G41" i="143"/>
  <c r="C41" i="143"/>
  <c r="K40" i="143"/>
  <c r="G40" i="143"/>
  <c r="C40" i="143"/>
  <c r="C39" i="143"/>
  <c r="C38" i="143"/>
  <c r="K37" i="143"/>
  <c r="G37" i="143"/>
  <c r="K36" i="143"/>
  <c r="N36" i="143" s="1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N33" i="143" s="1"/>
  <c r="C33" i="143"/>
  <c r="C32" i="143"/>
  <c r="C31" i="143"/>
  <c r="K30" i="143"/>
  <c r="N30" i="143" s="1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N21" i="143" l="1"/>
  <c r="N20" i="143"/>
  <c r="Y7" i="143"/>
  <c r="Y9" i="143" s="1"/>
  <c r="Y10" i="143" s="1"/>
  <c r="Y11" i="143" s="1"/>
  <c r="Y12" i="143" s="1"/>
  <c r="Y13" i="143" s="1"/>
  <c r="Y15" i="143" s="1"/>
  <c r="Y16" i="143" s="1"/>
  <c r="Y17" i="143" s="1"/>
  <c r="Y18" i="143" s="1"/>
  <c r="Y19" i="143" s="1"/>
  <c r="N12" i="143"/>
  <c r="N7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Q51" i="142"/>
  <c r="Z7" i="143" l="1"/>
  <c r="D49" i="142"/>
  <c r="Z12" i="143" l="1"/>
  <c r="D42" i="142"/>
  <c r="Y22" i="143" l="1"/>
  <c r="Y23" i="143" s="1"/>
  <c r="Y24" i="143" s="1"/>
  <c r="Y25" i="143" s="1"/>
  <c r="Y26" i="143" s="1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27" i="143" l="1"/>
  <c r="D28" i="142"/>
  <c r="Y28" i="143" l="1"/>
  <c r="Z19" i="143"/>
  <c r="D21" i="142"/>
  <c r="Y29" i="143" l="1"/>
  <c r="Y30" i="143" s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S41" i="142" s="1"/>
  <c r="P40" i="142"/>
  <c r="O40" i="142" s="1"/>
  <c r="S40" i="142"/>
  <c r="R40" i="142" s="1"/>
  <c r="Q42" i="142" l="1"/>
  <c r="Q43" i="142" s="1"/>
  <c r="Q44" i="142" s="1"/>
  <c r="Q45" i="142" s="1"/>
  <c r="Q46" i="142" s="1"/>
  <c r="Q47" i="142" s="1"/>
  <c r="Q48" i="142" s="1"/>
  <c r="Q49" i="142" s="1"/>
  <c r="Q50" i="142" s="1"/>
  <c r="Q52" i="142" s="1"/>
  <c r="Q53" i="142" s="1"/>
  <c r="Q54" i="142" s="1"/>
  <c r="P41" i="142"/>
  <c r="O41" i="142" s="1"/>
  <c r="R41" i="142"/>
  <c r="Q55" i="142" l="1"/>
  <c r="Q56" i="142" s="1"/>
  <c r="Q57" i="142" s="1"/>
  <c r="Q59" i="142" s="1"/>
  <c r="Q60" i="142" s="1"/>
  <c r="Q62" i="142" s="1"/>
  <c r="G45" i="143" s="1"/>
  <c r="P7" i="143" s="1"/>
  <c r="O7" i="143" s="1"/>
  <c r="S55" i="142"/>
  <c r="P42" i="142"/>
  <c r="O42" i="142" s="1"/>
  <c r="S42" i="142"/>
  <c r="R42" i="142" s="1"/>
  <c r="S7" i="143" l="1"/>
  <c r="R7" i="143" s="1"/>
  <c r="S8" i="143"/>
  <c r="R8" i="143" s="1"/>
  <c r="P43" i="142"/>
  <c r="O43" i="142" s="1"/>
  <c r="S43" i="142"/>
  <c r="R43" i="142" s="1"/>
  <c r="Q9" i="143" l="1"/>
  <c r="Q10" i="143" s="1"/>
  <c r="S10" i="143" s="1"/>
  <c r="R10" i="143" s="1"/>
  <c r="P8" i="143"/>
  <c r="O8" i="143" s="1"/>
  <c r="P44" i="142"/>
  <c r="O44" i="142" s="1"/>
  <c r="S44" i="142"/>
  <c r="R44" i="142" s="1"/>
  <c r="S9" i="143" l="1"/>
  <c r="R9" i="143" s="1"/>
  <c r="P9" i="143"/>
  <c r="O9" i="143" s="1"/>
  <c r="Q11" i="143"/>
  <c r="P45" i="142"/>
  <c r="O45" i="142" s="1"/>
  <c r="S45" i="142"/>
  <c r="R45" i="142" s="1"/>
  <c r="P10" i="143" l="1"/>
  <c r="O10" i="143" s="1"/>
  <c r="S12" i="143"/>
  <c r="R12" i="143" s="1"/>
  <c r="P11" i="143"/>
  <c r="O11" i="143" s="1"/>
  <c r="S11" i="143"/>
  <c r="R11" i="143" s="1"/>
  <c r="P46" i="142"/>
  <c r="O46" i="142" s="1"/>
  <c r="S46" i="142"/>
  <c r="R46" i="142" s="1"/>
  <c r="Q13" i="143" l="1"/>
  <c r="P12" i="143"/>
  <c r="O12" i="143" s="1"/>
  <c r="P47" i="142"/>
  <c r="O47" i="142" s="1"/>
  <c r="S47" i="142"/>
  <c r="R47" i="142" s="1"/>
  <c r="P13" i="143" l="1"/>
  <c r="O13" i="143" s="1"/>
  <c r="S14" i="143"/>
  <c r="R14" i="143" s="1"/>
  <c r="S13" i="143"/>
  <c r="R13" i="143" s="1"/>
  <c r="P48" i="142"/>
  <c r="O48" i="142" s="1"/>
  <c r="S48" i="142"/>
  <c r="R48" i="142" s="1"/>
  <c r="P14" i="143" l="1"/>
  <c r="O14" i="143" s="1"/>
  <c r="P49" i="142"/>
  <c r="O49" i="142" s="1"/>
  <c r="S49" i="142"/>
  <c r="R49" i="142" s="1"/>
  <c r="S16" i="143" l="1"/>
  <c r="R16" i="143" s="1"/>
  <c r="P15" i="143"/>
  <c r="O15" i="143" s="1"/>
  <c r="S15" i="143"/>
  <c r="R15" i="143" s="1"/>
  <c r="P50" i="142"/>
  <c r="O50" i="142" s="1"/>
  <c r="S50" i="142"/>
  <c r="R50" i="142" s="1"/>
  <c r="P16" i="143" l="1"/>
  <c r="O16" i="143" s="1"/>
  <c r="Q17" i="143"/>
  <c r="P51" i="142"/>
  <c r="O51" i="142" s="1"/>
  <c r="S51" i="142"/>
  <c r="R51" i="142" s="1"/>
  <c r="P17" i="143" l="1"/>
  <c r="O17" i="143" s="1"/>
  <c r="Q18" i="143"/>
  <c r="S17" i="143"/>
  <c r="R17" i="143" s="1"/>
  <c r="P52" i="142"/>
  <c r="O52" i="142" s="1"/>
  <c r="S52" i="142"/>
  <c r="R52" i="142" s="1"/>
  <c r="P18" i="143" l="1"/>
  <c r="O18" i="143" s="1"/>
  <c r="S18" i="143"/>
  <c r="R18" i="143" s="1"/>
  <c r="P53" i="142"/>
  <c r="O53" i="142" s="1"/>
  <c r="S53" i="142"/>
  <c r="R53" i="142" s="1"/>
  <c r="P19" i="143" l="1"/>
  <c r="O19" i="143" s="1"/>
  <c r="Q20" i="143"/>
  <c r="S19" i="143"/>
  <c r="R19" i="143" s="1"/>
  <c r="P54" i="142"/>
  <c r="O54" i="142" s="1"/>
  <c r="S54" i="142"/>
  <c r="R54" i="142" s="1"/>
  <c r="Q21" i="143" l="1"/>
  <c r="P20" i="143"/>
  <c r="O20" i="143" s="1"/>
  <c r="S20" i="143"/>
  <c r="R20" i="143" s="1"/>
  <c r="P55" i="142"/>
  <c r="O55" i="142" s="1"/>
  <c r="R55" i="142"/>
  <c r="P21" i="143" l="1"/>
  <c r="O21" i="143" s="1"/>
  <c r="Q22" i="143"/>
  <c r="S21" i="143"/>
  <c r="R21" i="143" s="1"/>
  <c r="P56" i="142"/>
  <c r="O56" i="142" s="1"/>
  <c r="S56" i="142"/>
  <c r="R56" i="142" s="1"/>
  <c r="P22" i="143" l="1"/>
  <c r="O22" i="143" s="1"/>
  <c r="Q23" i="143"/>
  <c r="S22" i="143"/>
  <c r="R22" i="143" s="1"/>
  <c r="P57" i="142"/>
  <c r="O57" i="142" s="1"/>
  <c r="S57" i="142"/>
  <c r="R57" i="142" s="1"/>
  <c r="Q24" i="143" l="1"/>
  <c r="P23" i="143"/>
  <c r="O23" i="143" s="1"/>
  <c r="S23" i="143"/>
  <c r="R23" i="143" s="1"/>
  <c r="P58" i="142"/>
  <c r="O58" i="142" s="1"/>
  <c r="S58" i="142"/>
  <c r="R58" i="142" s="1"/>
  <c r="P24" i="143" l="1"/>
  <c r="O24" i="143" s="1"/>
  <c r="Q25" i="143"/>
  <c r="S24" i="143"/>
  <c r="R24" i="143" s="1"/>
  <c r="P59" i="142"/>
  <c r="O59" i="142" s="1"/>
  <c r="S59" i="142"/>
  <c r="R59" i="142" s="1"/>
  <c r="Q26" i="143" l="1"/>
  <c r="P25" i="143"/>
  <c r="O25" i="143" s="1"/>
  <c r="S25" i="143"/>
  <c r="R25" i="143" s="1"/>
  <c r="P60" i="142"/>
  <c r="O60" i="142" s="1"/>
  <c r="S60" i="142"/>
  <c r="R60" i="142" s="1"/>
  <c r="P26" i="143" l="1"/>
  <c r="O26" i="143" s="1"/>
  <c r="Q27" i="143"/>
  <c r="S26" i="143"/>
  <c r="R26" i="143" s="1"/>
  <c r="P61" i="142"/>
  <c r="O61" i="142" s="1"/>
  <c r="R61" i="142"/>
  <c r="P27" i="143" l="1"/>
  <c r="O27" i="143" s="1"/>
  <c r="Q28" i="143"/>
  <c r="S27" i="143"/>
  <c r="R27" i="143" s="1"/>
  <c r="P62" i="142"/>
  <c r="O62" i="142" s="1"/>
  <c r="S62" i="142"/>
  <c r="R62" i="142" s="1"/>
  <c r="Q29" i="143" l="1"/>
  <c r="P28" i="143"/>
  <c r="O28" i="143" s="1"/>
  <c r="S28" i="143"/>
  <c r="R28" i="143" s="1"/>
  <c r="P29" i="143" l="1"/>
  <c r="O29" i="143" s="1"/>
  <c r="Q30" i="143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S33" i="143"/>
  <c r="R33" i="143" s="1"/>
  <c r="Q35" i="143" l="1"/>
  <c r="P34" i="143"/>
  <c r="O34" i="143" s="1"/>
  <c r="S34" i="143"/>
  <c r="R34" i="143" s="1"/>
  <c r="Q36" i="143" l="1"/>
  <c r="P35" i="143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S40" i="143"/>
  <c r="R40" i="143" s="1"/>
  <c r="P41" i="143" l="1"/>
  <c r="O41" i="143" s="1"/>
  <c r="S41" i="143"/>
  <c r="R41" i="143" s="1"/>
</calcChain>
</file>

<file path=xl/sharedStrings.xml><?xml version="1.0" encoding="utf-8"?>
<sst xmlns="http://schemas.openxmlformats.org/spreadsheetml/2006/main" count="1911" uniqueCount="395">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</sst>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Reserves'!$A$228:$A$243</c:f>
              <c:strCache>
                <c:ptCount val="16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</c:strCache>
            </c:strRef>
          </c:cat>
          <c:val>
            <c:numRef>
              <c:f>'Exceed Reserves'!$D$228:$D$243</c:f>
              <c:numCache>
                <c:formatCode>#,##0</c:formatCode>
                <c:ptCount val="16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Reserves'!$A$229:$A$243</c:f>
              <c:strCache>
                <c:ptCount val="15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</c:strCache>
            </c:strRef>
          </c:cat>
          <c:val>
            <c:numRef>
              <c:f>'Exceed Reserves'!$E$229:$E$243</c:f>
              <c:numCache>
                <c:formatCode>_(* #,##0_);_(* \(#,##0\);_(* "-"??_);_(@_)</c:formatCode>
                <c:ptCount val="15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X62" sqref="X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3800</v>
      </c>
      <c r="J47" s="25">
        <v>300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-1100</v>
      </c>
      <c r="J48" s="25">
        <v>300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1200</v>
      </c>
      <c r="J49" s="25">
        <v>300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-2400</v>
      </c>
      <c r="J50" s="25">
        <v>300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-1400</v>
      </c>
      <c r="J51" s="25">
        <v>300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5800</v>
      </c>
      <c r="J54" s="25">
        <v>300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5900</v>
      </c>
      <c r="J55" s="25">
        <v>300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3900</v>
      </c>
      <c r="J56" s="25">
        <v>300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-9600</v>
      </c>
      <c r="J61" s="25">
        <v>500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-4900</v>
      </c>
      <c r="J62" s="25">
        <v>500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>
    <pageSetUpPr fitToPage="1"/>
  </sheetPr>
  <dimension ref="B1:IU65499"/>
  <sheetViews>
    <sheetView tabSelected="1" zoomScale="120" zoomScaleNormal="120" workbookViewId="0">
      <pane xSplit="2" ySplit="6" topLeftCell="G7" activePane="bottomRight" state="frozen"/>
      <selection pane="topRight" activeCell="C1" sqref="C1"/>
      <selection pane="bottomLeft" activeCell="A7" sqref="A7"/>
      <selection pane="bottomRight" activeCell="L24" sqref="L2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-21200</v>
      </c>
      <c r="J7" s="63">
        <v>500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5300</v>
      </c>
      <c r="J8" s="63">
        <v>500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3000</v>
      </c>
      <c r="J9" s="63">
        <v>500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3100</v>
      </c>
      <c r="J12" s="63">
        <v>100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4300</v>
      </c>
      <c r="J13" s="63">
        <v>100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-15100</v>
      </c>
      <c r="J14" s="63">
        <v>100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-7500</v>
      </c>
      <c r="J15" s="63">
        <v>100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-6300</v>
      </c>
      <c r="J16" s="63">
        <v>100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-12700</v>
      </c>
      <c r="J19" s="63">
        <v>100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-3090207.5</v>
      </c>
      <c r="Y19" s="156">
        <f>Y18-K19-L19</f>
        <v>-3082374</v>
      </c>
      <c r="Z19" s="217">
        <f>AVERAGE(Y19:Y27)</f>
        <v>-3092566.888888889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7300</v>
      </c>
      <c r="J20" s="63">
        <v>100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/>
      <c r="F21" s="23"/>
      <c r="G21" s="26">
        <f t="shared" ref="G21:G23" si="11">D21+E21+F21-E20-F20</f>
        <v>2985235</v>
      </c>
      <c r="H21" s="132">
        <v>300</v>
      </c>
      <c r="I21" s="63">
        <v>-2000</v>
      </c>
      <c r="J21" s="63">
        <v>100</v>
      </c>
      <c r="K21" s="170">
        <f t="shared" ref="K21:K23" si="12">+H21+I21+J21</f>
        <v>-1600</v>
      </c>
      <c r="L21" s="171"/>
      <c r="M21" s="153"/>
      <c r="N21" s="149">
        <f t="shared" si="10"/>
        <v>2983635</v>
      </c>
      <c r="O21" s="67">
        <f t="shared" si="3"/>
        <v>206665.31</v>
      </c>
      <c r="P21" s="7">
        <f t="shared" si="5"/>
        <v>3099979.65</v>
      </c>
      <c r="Q21" s="164">
        <f>Q20+N21</f>
        <v>3144480.51</v>
      </c>
      <c r="R21" s="29">
        <f t="shared" si="1"/>
        <v>226.83522155394621</v>
      </c>
      <c r="S21" s="5">
        <f>SUM($Q$7:$Q21)/T21</f>
        <v>369605.30999999994</v>
      </c>
      <c r="T21" s="18">
        <v>15</v>
      </c>
      <c r="U21" s="4"/>
      <c r="V21" s="131"/>
      <c r="W21" s="105"/>
      <c r="X21" s="167"/>
      <c r="Y21" s="156">
        <f>Y20-K21-L21</f>
        <v>-3096441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/>
      <c r="F22" s="23"/>
      <c r="G22" s="26">
        <f t="shared" si="11"/>
        <v>0</v>
      </c>
      <c r="H22" s="132">
        <v>300</v>
      </c>
      <c r="I22" s="63">
        <v>-2000</v>
      </c>
      <c r="J22" s="63">
        <v>100</v>
      </c>
      <c r="K22" s="170">
        <f t="shared" si="12"/>
        <v>-1600</v>
      </c>
      <c r="L22" s="171"/>
      <c r="M22" s="153"/>
      <c r="N22" s="149">
        <f t="shared" si="10"/>
        <v>-1600</v>
      </c>
      <c r="O22" s="67">
        <f t="shared" si="3"/>
        <v>379995.07250000001</v>
      </c>
      <c r="P22" s="7">
        <f t="shared" si="5"/>
        <v>6079921.1600000001</v>
      </c>
      <c r="Q22" s="164">
        <f>Q21+N22+1</f>
        <v>3142881.51</v>
      </c>
      <c r="R22" s="29">
        <f t="shared" si="1"/>
        <v>333.21165613109122</v>
      </c>
      <c r="S22" s="5">
        <f>SUM($Q$7:$Q22)/T22</f>
        <v>542935.07250000001</v>
      </c>
      <c r="T22" s="18">
        <v>16</v>
      </c>
      <c r="U22" s="4"/>
      <c r="V22" s="131"/>
      <c r="W22" s="105"/>
      <c r="X22" s="167"/>
      <c r="Y22" s="156">
        <f t="shared" ref="Y22:Y40" si="13">Y21-K22-L22</f>
        <v>-3094841</v>
      </c>
      <c r="Z22" s="217"/>
      <c r="AA22" s="92"/>
    </row>
    <row r="23" spans="2:31">
      <c r="B23" s="116">
        <v>45569</v>
      </c>
      <c r="C23" s="14"/>
      <c r="D23" s="87"/>
      <c r="E23" s="87"/>
      <c r="F23" s="23"/>
      <c r="G23" s="26">
        <f t="shared" si="11"/>
        <v>0</v>
      </c>
      <c r="H23" s="132">
        <v>300</v>
      </c>
      <c r="I23" s="63">
        <v>-2000</v>
      </c>
      <c r="J23" s="63">
        <v>100</v>
      </c>
      <c r="K23" s="170">
        <f t="shared" si="12"/>
        <v>-1600</v>
      </c>
      <c r="L23" s="171"/>
      <c r="M23" s="153"/>
      <c r="N23" s="149">
        <f t="shared" si="10"/>
        <v>-1600</v>
      </c>
      <c r="O23" s="67">
        <f t="shared" si="3"/>
        <v>532838.98058823531</v>
      </c>
      <c r="P23" s="7">
        <f t="shared" si="5"/>
        <v>9058262.6699999999</v>
      </c>
      <c r="Q23" s="164">
        <f>Q22+N23</f>
        <v>3141281.51</v>
      </c>
      <c r="R23" s="29">
        <f t="shared" si="1"/>
        <v>427.01545390219422</v>
      </c>
      <c r="S23" s="5">
        <f>SUM($Q$7:$Q23)/T23</f>
        <v>695778.98058823531</v>
      </c>
      <c r="T23" s="18">
        <v>17</v>
      </c>
      <c r="U23" s="27"/>
      <c r="V23" s="135"/>
      <c r="W23" s="105"/>
      <c r="X23" s="167"/>
      <c r="Y23" s="156">
        <f t="shared" si="13"/>
        <v>-3093241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668700.23222222226</v>
      </c>
      <c r="P24" s="7">
        <f t="shared" si="5"/>
        <v>12036604.18</v>
      </c>
      <c r="Q24" s="164">
        <f t="shared" ref="Q24:Q25" si="14">Q23+N24</f>
        <v>3141281.51</v>
      </c>
      <c r="R24" s="29">
        <f t="shared" si="1"/>
        <v>510.39660747650811</v>
      </c>
      <c r="S24" s="5">
        <f>SUM($Q$7:$Q24)/T24</f>
        <v>831640.23222222226</v>
      </c>
      <c r="T24" s="18">
        <v>18</v>
      </c>
      <c r="U24" s="4"/>
      <c r="V24" s="135"/>
      <c r="W24" s="105"/>
      <c r="X24" s="167"/>
      <c r="Y24" s="156">
        <f t="shared" si="13"/>
        <v>-3093241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790260.29947368416</v>
      </c>
      <c r="P25" s="7">
        <f t="shared" si="5"/>
        <v>15014945.689999999</v>
      </c>
      <c r="Q25" s="164">
        <f t="shared" si="14"/>
        <v>3141281.51</v>
      </c>
      <c r="R25" s="29">
        <f t="shared" si="1"/>
        <v>585.00079751668352</v>
      </c>
      <c r="S25" s="5">
        <f>SUM($Q$7:$Q25)/T25</f>
        <v>953200.29947368405</v>
      </c>
      <c r="T25" s="18">
        <v>19</v>
      </c>
      <c r="U25" s="4"/>
      <c r="V25" s="131"/>
      <c r="W25" s="105"/>
      <c r="X25" s="167"/>
      <c r="Y25" s="156">
        <f t="shared" si="13"/>
        <v>-3093241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/>
      <c r="F26" s="23"/>
      <c r="G26" s="26">
        <f>D26+E26+F26-E23-F23</f>
        <v>0</v>
      </c>
      <c r="H26" s="132">
        <v>300</v>
      </c>
      <c r="I26" s="63">
        <v>-2000</v>
      </c>
      <c r="J26" s="63">
        <v>100</v>
      </c>
      <c r="K26" s="170">
        <f t="shared" si="7"/>
        <v>-1600</v>
      </c>
      <c r="L26" s="171"/>
      <c r="M26" s="153"/>
      <c r="N26" s="149">
        <f t="shared" ref="N26" si="15">L26+K26+G26+M26</f>
        <v>-1600</v>
      </c>
      <c r="O26" s="67">
        <f t="shared" si="3"/>
        <v>899584.36</v>
      </c>
      <c r="P26" s="7">
        <f t="shared" si="5"/>
        <v>17991687.199999999</v>
      </c>
      <c r="Q26" s="164">
        <f>Q25+N26</f>
        <v>3139681.51</v>
      </c>
      <c r="R26" s="29">
        <f t="shared" si="1"/>
        <v>652.09547072542034</v>
      </c>
      <c r="S26" s="5">
        <f>SUM($Q$7:$Q26)/T26</f>
        <v>1062524.3599999999</v>
      </c>
      <c r="T26" s="18">
        <v>20</v>
      </c>
      <c r="U26" s="138">
        <f>B26</f>
        <v>45572</v>
      </c>
      <c r="V26" s="131"/>
      <c r="W26" s="105"/>
      <c r="X26" s="167" t="e">
        <f>AVERAGE(W26:W34)</f>
        <v>#DIV/0!</v>
      </c>
      <c r="Y26" s="156">
        <f t="shared" si="13"/>
        <v>-3091641</v>
      </c>
      <c r="Z26" s="217">
        <f>AVERAGE(Y26:Y34)</f>
        <v>-3090219.4444444445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300</v>
      </c>
      <c r="I27" s="63">
        <v>-2000</v>
      </c>
      <c r="J27" s="63">
        <v>100</v>
      </c>
      <c r="K27" s="170">
        <f t="shared" si="7"/>
        <v>-1600</v>
      </c>
      <c r="L27" s="171"/>
      <c r="M27" s="153"/>
      <c r="N27" s="149">
        <f>L27+K27+G27+M27</f>
        <v>-1600</v>
      </c>
      <c r="O27" s="67">
        <f t="shared" si="3"/>
        <v>998420.41476190486</v>
      </c>
      <c r="P27" s="7">
        <f t="shared" si="5"/>
        <v>20966828.710000001</v>
      </c>
      <c r="Q27" s="164">
        <f>Q26+N27</f>
        <v>3138081.51</v>
      </c>
      <c r="R27" s="29">
        <f t="shared" si="1"/>
        <v>712.75341522149529</v>
      </c>
      <c r="S27" s="5">
        <f>SUM($Q$7:$Q27)/T27</f>
        <v>1161360.4147619044</v>
      </c>
      <c r="T27" s="18">
        <v>21</v>
      </c>
      <c r="U27" s="138">
        <f>B28+6</f>
        <v>45580</v>
      </c>
      <c r="V27" s="159"/>
      <c r="W27" s="105"/>
      <c r="X27" s="167"/>
      <c r="Y27" s="156">
        <f t="shared" si="13"/>
        <v>-3090041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v>-8146</v>
      </c>
      <c r="E28" s="87"/>
      <c r="F28" s="23"/>
      <c r="G28" s="26">
        <f t="shared" ref="G28:G30" si="16">D28+E28+F28-E27-F27</f>
        <v>-8146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-8146</v>
      </c>
      <c r="O28" s="67">
        <f t="shared" si="3"/>
        <v>1087901.0554545454</v>
      </c>
      <c r="P28" s="7">
        <f t="shared" si="5"/>
        <v>23933823.219999999</v>
      </c>
      <c r="Q28" s="164">
        <f>Q27+N28-1</f>
        <v>3129934.51</v>
      </c>
      <c r="R28" s="29">
        <f t="shared" si="1"/>
        <v>767.66972839974528</v>
      </c>
      <c r="S28" s="5">
        <f>SUM($Q$7:$Q28)/T28</f>
        <v>1250841.055454545</v>
      </c>
      <c r="T28" s="18">
        <v>22</v>
      </c>
      <c r="U28" s="4"/>
      <c r="V28" s="131"/>
      <c r="W28" s="105"/>
      <c r="X28" s="167"/>
      <c r="Y28" s="156">
        <f t="shared" si="13"/>
        <v>-3090041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/>
      <c r="F29" s="23"/>
      <c r="G29" s="26">
        <f t="shared" si="16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1169600.770869565</v>
      </c>
      <c r="P29" s="7">
        <f t="shared" si="5"/>
        <v>26900817.729999997</v>
      </c>
      <c r="Q29" s="164">
        <f>Q28+N29</f>
        <v>3129934.51</v>
      </c>
      <c r="R29" s="29">
        <f t="shared" si="1"/>
        <v>817.81070999727797</v>
      </c>
      <c r="S29" s="5">
        <f>SUM($Q$7:$Q29)/T29</f>
        <v>1332540.7708695647</v>
      </c>
      <c r="T29" s="18">
        <v>23</v>
      </c>
      <c r="U29" s="4"/>
      <c r="V29" s="131"/>
      <c r="W29" s="105"/>
      <c r="X29" s="167"/>
      <c r="Y29" s="156">
        <f>Y28-K29-L29-1</f>
        <v>-3090042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1244492.218333333</v>
      </c>
      <c r="P30" s="7">
        <f t="shared" si="5"/>
        <v>29867813.239999995</v>
      </c>
      <c r="Q30" s="164">
        <f>Q29+N30+1</f>
        <v>3129935.51</v>
      </c>
      <c r="R30" s="29">
        <f t="shared" si="1"/>
        <v>863.7733020334681</v>
      </c>
      <c r="S30" s="5">
        <f>SUM($Q$7:$Q30)/T30</f>
        <v>1407432.2183333328</v>
      </c>
      <c r="T30" s="18">
        <v>24</v>
      </c>
      <c r="U30" s="4"/>
      <c r="V30" s="131"/>
      <c r="W30" s="105"/>
      <c r="X30" s="167"/>
      <c r="Y30" s="156">
        <f t="shared" si="13"/>
        <v>-3090042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1313392.3499999996</v>
      </c>
      <c r="P31" s="7">
        <f t="shared" si="5"/>
        <v>32834808.749999993</v>
      </c>
      <c r="Q31" s="164">
        <f t="shared" ref="Q31:Q39" si="17">Q30+N31</f>
        <v>3129935.51</v>
      </c>
      <c r="R31" s="29">
        <f t="shared" si="1"/>
        <v>906.05888670676291</v>
      </c>
      <c r="S31" s="5">
        <f>SUM($Q$7:$Q31)/T31</f>
        <v>1476332.3499999994</v>
      </c>
      <c r="T31" s="18">
        <v>25</v>
      </c>
      <c r="U31" s="4"/>
      <c r="V31" s="137"/>
      <c r="W31" s="105"/>
      <c r="X31" s="167"/>
      <c r="Y31" s="156">
        <f t="shared" si="13"/>
        <v>-3090042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1376992.4715384613</v>
      </c>
      <c r="P32" s="7">
        <f t="shared" si="5"/>
        <v>35801804.25999999</v>
      </c>
      <c r="Q32" s="164">
        <f t="shared" si="17"/>
        <v>3129935.51</v>
      </c>
      <c r="R32" s="29">
        <f t="shared" si="1"/>
        <v>945.09173409749644</v>
      </c>
      <c r="S32" s="5">
        <f>SUM($Q$7:$Q32)/T32</f>
        <v>1539932.4715384608</v>
      </c>
      <c r="T32" s="18">
        <v>26</v>
      </c>
      <c r="U32" s="27"/>
      <c r="V32" s="137"/>
      <c r="W32" s="105"/>
      <c r="X32" s="167"/>
      <c r="Y32" s="156">
        <f t="shared" si="13"/>
        <v>-3090042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1435881.4729629625</v>
      </c>
      <c r="P33" s="7">
        <f t="shared" si="5"/>
        <v>38768799.769999988</v>
      </c>
      <c r="Q33" s="164">
        <f>Q32+N33</f>
        <v>3129935.51</v>
      </c>
      <c r="R33" s="29">
        <f t="shared" si="1"/>
        <v>981.23325945928707</v>
      </c>
      <c r="S33" s="5">
        <f>SUM($Q$7:$Q33)/T33</f>
        <v>1598821.4729629622</v>
      </c>
      <c r="T33" s="18">
        <v>27</v>
      </c>
      <c r="U33" s="138">
        <f>B33</f>
        <v>45579</v>
      </c>
      <c r="V33" s="131"/>
      <c r="W33" s="105"/>
      <c r="X33" s="167" t="e">
        <f>AVERAGE(W33:W41)</f>
        <v>#DIV/0!</v>
      </c>
      <c r="Y33" s="156">
        <f t="shared" si="13"/>
        <v>-3090042</v>
      </c>
      <c r="Z33" s="217">
        <f>AVERAGE(Y33:Y41)</f>
        <v>-3090041.777777778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1490564.1171428566</v>
      </c>
      <c r="P34" s="7">
        <f t="shared" si="5"/>
        <v>41735795.279999986</v>
      </c>
      <c r="Q34" s="164">
        <f>Q33+N34</f>
        <v>3129935.51</v>
      </c>
      <c r="R34" s="29">
        <f t="shared" si="1"/>
        <v>1014.7932472952352</v>
      </c>
      <c r="S34" s="5">
        <f>SUM($Q$7:$Q34)/T34</f>
        <v>1653504.1171428564</v>
      </c>
      <c r="T34" s="18">
        <v>28</v>
      </c>
      <c r="U34" s="138">
        <f>B33+8</f>
        <v>45587</v>
      </c>
      <c r="V34" s="131"/>
      <c r="W34" s="105"/>
      <c r="X34" s="167"/>
      <c r="Y34" s="156">
        <f t="shared" si="13"/>
        <v>-3090042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/>
      <c r="E35" s="87"/>
      <c r="F35" s="23"/>
      <c r="G35" s="26">
        <f t="shared" ref="G35:G37" si="18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1541475.544482758</v>
      </c>
      <c r="P35" s="7">
        <f t="shared" si="5"/>
        <v>44702790.789999984</v>
      </c>
      <c r="Q35" s="164">
        <f>Q34+N35</f>
        <v>3129935.51</v>
      </c>
      <c r="R35" s="29">
        <f t="shared" si="1"/>
        <v>1046.0393669343057</v>
      </c>
      <c r="S35" s="5">
        <f>SUM($Q$7:$Q35)/T35+1</f>
        <v>1704416.5444827578</v>
      </c>
      <c r="T35" s="18">
        <v>29</v>
      </c>
      <c r="U35" s="4"/>
      <c r="V35" s="131"/>
      <c r="W35" s="105"/>
      <c r="X35" s="167"/>
      <c r="Y35" s="156">
        <f>Y34-K35-L35+1</f>
        <v>-3090041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1588992.9099999995</v>
      </c>
      <c r="P36" s="7">
        <f t="shared" si="5"/>
        <v>47669787.299999982</v>
      </c>
      <c r="Q36" s="164">
        <f>Q35+N36+1</f>
        <v>3129936.51</v>
      </c>
      <c r="R36" s="29">
        <f t="shared" si="1"/>
        <v>1075.2018595802131</v>
      </c>
      <c r="S36" s="5">
        <f>SUM($Q$7:$Q36)/T36+1</f>
        <v>1751933.9099999992</v>
      </c>
      <c r="T36" s="18">
        <v>30</v>
      </c>
      <c r="U36" s="4"/>
      <c r="V36" s="136"/>
      <c r="W36" s="105"/>
      <c r="X36" s="167"/>
      <c r="Y36" s="156">
        <f>Y35-K36-L36-1</f>
        <v>-3090042</v>
      </c>
      <c r="Z36" s="217"/>
      <c r="AD36" s="1"/>
      <c r="AE36" s="1"/>
    </row>
    <row r="37" spans="2:31">
      <c r="B37" s="116">
        <v>45583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1633444.671290322</v>
      </c>
      <c r="P37" s="7">
        <f t="shared" si="5"/>
        <v>50636784.80999998</v>
      </c>
      <c r="Q37" s="164">
        <f>Q36+N37+1</f>
        <v>3129937.51</v>
      </c>
      <c r="R37" s="29">
        <f t="shared" si="1"/>
        <v>1102.4829208851856</v>
      </c>
      <c r="S37" s="5">
        <f>SUM($Q$7:$Q37)/T37+1</f>
        <v>1796385.6712903217</v>
      </c>
      <c r="T37" s="18">
        <v>31</v>
      </c>
      <c r="U37" s="27"/>
      <c r="V37" s="137"/>
      <c r="W37" s="105"/>
      <c r="X37" s="167"/>
      <c r="Y37" s="156">
        <f t="shared" si="13"/>
        <v>-3090042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1675118.1974999993</v>
      </c>
      <c r="P38" s="7">
        <f t="shared" si="5"/>
        <v>53603782.319999978</v>
      </c>
      <c r="Q38" s="164">
        <f t="shared" si="17"/>
        <v>3129937.51</v>
      </c>
      <c r="R38" s="29">
        <f t="shared" si="1"/>
        <v>1128.058302135755</v>
      </c>
      <c r="S38" s="5">
        <f>SUM($Q$7:$Q38)/T38</f>
        <v>1838058.1974999991</v>
      </c>
      <c r="T38" s="18">
        <v>32</v>
      </c>
      <c r="U38" s="27"/>
      <c r="V38" s="137"/>
      <c r="W38" s="105"/>
      <c r="X38" s="167"/>
      <c r="Y38" s="156">
        <f t="shared" si="13"/>
        <v>-3090042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1714266.0554545447</v>
      </c>
      <c r="P39" s="7">
        <f t="shared" si="5"/>
        <v>56570779.829999976</v>
      </c>
      <c r="Q39" s="164">
        <f t="shared" si="17"/>
        <v>3129937.51</v>
      </c>
      <c r="R39" s="29">
        <f t="shared" si="1"/>
        <v>1152.0842368077479</v>
      </c>
      <c r="S39" s="5">
        <f>SUM($Q$7:$Q39)/T39</f>
        <v>1877206.0554545445</v>
      </c>
      <c r="T39" s="18">
        <v>33</v>
      </c>
      <c r="U39" s="27"/>
      <c r="V39" s="137"/>
      <c r="W39" s="105"/>
      <c r="X39" s="167"/>
      <c r="Y39" s="156">
        <f t="shared" si="13"/>
        <v>-3090042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1751111.0394117639</v>
      </c>
      <c r="P40" s="7">
        <f t="shared" si="5"/>
        <v>59537775.339999974</v>
      </c>
      <c r="Q40" s="164">
        <f>Q39+N40-2</f>
        <v>3129935.51</v>
      </c>
      <c r="R40" s="29">
        <f t="shared" si="1"/>
        <v>1174.6962313807314</v>
      </c>
      <c r="S40" s="5">
        <f>SUM($Q$7:$Q40)/T40-1</f>
        <v>1914050.0394117637</v>
      </c>
      <c r="T40" s="18">
        <v>34</v>
      </c>
      <c r="U40" s="138"/>
      <c r="V40" s="131"/>
      <c r="W40" s="105"/>
      <c r="X40" s="167"/>
      <c r="Y40" s="156">
        <f t="shared" si="13"/>
        <v>-3090042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1785850.5957142848</v>
      </c>
      <c r="P41" s="7">
        <f t="shared" si="5"/>
        <v>62504770.849999972</v>
      </c>
      <c r="Q41" s="164">
        <f>Q40+N41</f>
        <v>3129935.51</v>
      </c>
      <c r="R41" s="29">
        <f t="shared" si="1"/>
        <v>1196.0173043539246</v>
      </c>
      <c r="S41" s="5">
        <f>SUM($Q$7:$Q41)/T41</f>
        <v>1948790.5957142848</v>
      </c>
      <c r="T41" s="18">
        <v>35</v>
      </c>
      <c r="U41" s="138"/>
      <c r="V41" s="131"/>
      <c r="W41" s="105"/>
      <c r="X41" s="167"/>
      <c r="Y41" s="156">
        <f>Y40-K41-L41+1</f>
        <v>-3090041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32"/>
  <sheetViews>
    <sheetView topLeftCell="A5308" workbookViewId="0">
      <selection activeCell="D5332" sqref="D5332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3"/>
  <sheetViews>
    <sheetView workbookViewId="0">
      <pane ySplit="1" topLeftCell="A200" activePane="bottomLeft" state="frozen"/>
      <selection activeCell="X30" sqref="X30"/>
      <selection pane="bottomLeft" activeCell="E244" sqref="E24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51</vt:i4>
      </vt:variant>
      <vt:variant>
        <vt:lpstr>Named Ranges</vt:lpstr>
      </vt:variant>
      <vt:variant>
        <vt:i4>50</vt:i4>
      </vt:variant>
    </vt:vector>
  </HeadingPairs>
  <TitlesOfParts>
    <vt:vector size="10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2024-10-02T09:28:37Z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